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239AFEC6-55C0-4AF0-9E61-3B99074BEF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R15 Att 2" sheetId="2" r:id="rId1"/>
  </sheets>
  <definedNames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con4050" hidden="1">{#N/A,"Anonymous",FALSE,"30 30k Table";#N/A,#N/A,FALSE,"30 50k Table";#N/A,#N/A,FALSE,"40 100k Table"}</definedName>
    <definedName name="_xlnm._FilterDatabase" localSheetId="0" hidden="1">'DR15 Att 2'!$B$2:$K$47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s" hidden="1">{"Summary",#N/A,FALSE,"Options "}</definedName>
    <definedName name="ashwin" hidden="1">{#N/A,"Anonymous",FALSE,"30 30k Table";#N/A,#N/A,FALSE,"30 50k Table";#N/A,#N/A,FALSE,"40 100k Table"}</definedName>
    <definedName name="Assessment_FooterType" hidden="1">"NONE"</definedName>
    <definedName name="Assessments_FooterType" hidden="1">"NONE"</definedName>
    <definedName name="badger" hidden="1">{"TOT_QTR_TO_PREV",#N/A,FALSE,"Site Sum"}</definedName>
    <definedName name="badger1" hidden="1">{"TOT_QTR_TO_PREV",#N/A,FALSE,"Site Sum"}</definedName>
    <definedName name="CBWorkbookPriority" hidden="1">-1523877792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ListOffset" hidden="1">1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xlnm.Print_Area" localSheetId="0">'DR15 Att 2'!$B$2:$H$52</definedName>
    <definedName name="s" hidden="1">#REF!</definedName>
    <definedName name="SAPBEXhrIndnt" hidden="1">"Wide"</definedName>
    <definedName name="SAPsysID" hidden="1">"708C5W7SBKP804JT78WJ0JNKI"</definedName>
    <definedName name="SAPwbID" hidden="1">"ARS"</definedName>
    <definedName name="Sheet1_FooterType" hidden="1">"NONE"</definedName>
    <definedName name="Sheet2_FooterType" hidden="1">"NONE"</definedName>
    <definedName name="testing" hidden="1">{#N/A,"Anonymous",FALSE,"30 30k Table";#N/A,#N/A,FALSE,"30 50k Table";#N/A,#N/A,FALSE,"40 100k Table"}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hat" hidden="1">{"TOT_QTR_TO_PREV",#N/A,FALSE,"Site Sum"}</definedName>
    <definedName name="what1" hidden="1">{"TOT_QTR_TO_PREV",#N/A,FALSE,"Site Sum"}</definedName>
    <definedName name="what2" hidden="1">{"TOT_QTR_TO_PREV",#N/A,FALSE,"Site Sum"}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2" l="1"/>
  <c r="D52" i="2" s="1"/>
  <c r="F51" i="2"/>
  <c r="F52" i="2" s="1"/>
  <c r="E51" i="2"/>
  <c r="G51" i="2" l="1"/>
</calcChain>
</file>

<file path=xl/sharedStrings.xml><?xml version="1.0" encoding="utf-8"?>
<sst xmlns="http://schemas.openxmlformats.org/spreadsheetml/2006/main" count="177" uniqueCount="122">
  <si>
    <t>R12-02B2.23-P-0018</t>
  </si>
  <si>
    <t>Campsie Pl/Ct</t>
  </si>
  <si>
    <t>R12-02B2.23-P-0014</t>
  </si>
  <si>
    <t>Samuel Ln</t>
  </si>
  <si>
    <t>R12-02B2.23-P-0003</t>
  </si>
  <si>
    <t>Uhlan Ct</t>
  </si>
  <si>
    <t>R12-02B2.23-P-0004</t>
  </si>
  <si>
    <t>R12-02B2.23-P-0032</t>
  </si>
  <si>
    <t>Silver Maple Way</t>
  </si>
  <si>
    <t>R12-02B2.23-P-0017</t>
  </si>
  <si>
    <t>R12-02B2.23-P-0047</t>
  </si>
  <si>
    <t>Johnson Ave</t>
  </si>
  <si>
    <t>R12-02B2.23-P-0016</t>
  </si>
  <si>
    <t>R12-02B2.23-P-0043</t>
  </si>
  <si>
    <t>R12-02B1.22-P-0004</t>
  </si>
  <si>
    <t>R12-30B1.21-P-0002</t>
  </si>
  <si>
    <t>R12-02B2.23-P-0008</t>
  </si>
  <si>
    <t>Ohio St</t>
  </si>
  <si>
    <t>R12-02B2.23-P-0015</t>
  </si>
  <si>
    <t>Dove Run Rd</t>
  </si>
  <si>
    <t>R12-02B2.23-P-0012</t>
  </si>
  <si>
    <t>R12-02B2.23-P-0002</t>
  </si>
  <si>
    <t>Curley Ave</t>
  </si>
  <si>
    <t>R12-02B2.23-P-0022</t>
  </si>
  <si>
    <t>Adair/Madison/Gess (Owenton)</t>
  </si>
  <si>
    <t>R12-30B2.23-P-0002</t>
  </si>
  <si>
    <t>Locust Ave</t>
  </si>
  <si>
    <t>R12-02B2.23-P-0020</t>
  </si>
  <si>
    <t>Hialeiah Ct</t>
  </si>
  <si>
    <t>R12-02B2.23-P-0031</t>
  </si>
  <si>
    <t>Caulder Rd</t>
  </si>
  <si>
    <t>R12-02B2.23-P-0028</t>
  </si>
  <si>
    <t>R12-02B2.23-P-0023</t>
  </si>
  <si>
    <t>R12-02B2.23-P-0024</t>
  </si>
  <si>
    <t>R12-02B2.23-P-0042</t>
  </si>
  <si>
    <t>Old Leestown</t>
  </si>
  <si>
    <t>R12-02B2.23-P-0021</t>
  </si>
  <si>
    <t>Bermuda Ave</t>
  </si>
  <si>
    <t>R12-02B2.23-P-0019</t>
  </si>
  <si>
    <t>R12-02B2.23-P-0030</t>
  </si>
  <si>
    <t>Strathmore Rd</t>
  </si>
  <si>
    <t>R12-02B2.23-P-0006</t>
  </si>
  <si>
    <t>Keeneland Ct</t>
  </si>
  <si>
    <t>R12-02B2.23-P-0029</t>
  </si>
  <si>
    <t>R12-02B2.23-P-0038</t>
  </si>
  <si>
    <t>R12-02B2.23-P-0045</t>
  </si>
  <si>
    <t>W Second St (Gtown to Jefferson)</t>
  </si>
  <si>
    <t>R12-02B2.23-P-0034</t>
  </si>
  <si>
    <t>Eastin Rd/Grandin Rd</t>
  </si>
  <si>
    <t>R12-02B2.23-P-0007</t>
  </si>
  <si>
    <t>Maryland Ave</t>
  </si>
  <si>
    <t>R12-02B2.23-P-0033</t>
  </si>
  <si>
    <t>R12-02B2.23-P-0037</t>
  </si>
  <si>
    <t>R12-02B2.23-P-0025</t>
  </si>
  <si>
    <t>R12-02B2.23-P-0040</t>
  </si>
  <si>
    <t>Jefferson St (W Short to W Third)</t>
  </si>
  <si>
    <t>R12-02B2.23-P-0035</t>
  </si>
  <si>
    <t>Tower Plz</t>
  </si>
  <si>
    <t>R12-02B2.23-P-0036</t>
  </si>
  <si>
    <t>R12-02B2.23-P-0041</t>
  </si>
  <si>
    <t>R12-02B2.23-P-0046</t>
  </si>
  <si>
    <t>R12-02B2.23-P-0044</t>
  </si>
  <si>
    <t>R12-02B2.23-P-0026</t>
  </si>
  <si>
    <t>R12-02B2.23-P-0039</t>
  </si>
  <si>
    <t>Gunn St</t>
  </si>
  <si>
    <t>R12-02B2.23-P-0027</t>
  </si>
  <si>
    <t>NAME</t>
  </si>
  <si>
    <t>WBS</t>
  </si>
  <si>
    <t>Todds Road @ Pricetown Ln</t>
  </si>
  <si>
    <t>Ranier Dr</t>
  </si>
  <si>
    <t>Pine St</t>
  </si>
  <si>
    <t>Maxwell (Broadway to Cross)</t>
  </si>
  <si>
    <t>Sulphur Ln</t>
  </si>
  <si>
    <t>R12-02B2.23-P-0009</t>
  </si>
  <si>
    <t>N Cleveland Rd</t>
  </si>
  <si>
    <t>Centerville Ln/Boone Ln</t>
  </si>
  <si>
    <t>Cross St</t>
  </si>
  <si>
    <t>Merino St</t>
  </si>
  <si>
    <t>Patterson St</t>
  </si>
  <si>
    <t>Spring St</t>
  </si>
  <si>
    <t>Dunaway St</t>
  </si>
  <si>
    <t>Forest Ave/Skain St/Indiana Ave</t>
  </si>
  <si>
    <t>Old Sweet Owen</t>
  </si>
  <si>
    <t>E Seventh St - N Lime to Maple</t>
  </si>
  <si>
    <t>Delmar Ave/Boonesboro Ave/Bell Pl/Bell Ct</t>
  </si>
  <si>
    <t>Russell Ave/E &amp; W Bell Cts/Sayre Ave</t>
  </si>
  <si>
    <t>Wilson St - Curley to Eastern</t>
  </si>
  <si>
    <t>Corral St - Elm Tree to Race</t>
  </si>
  <si>
    <t>E Second St - Elm Tree to Race</t>
  </si>
  <si>
    <t>Eastern Ave - E Third to before E Short</t>
  </si>
  <si>
    <t>Rosemont Garden</t>
  </si>
  <si>
    <t>Greentree Rd/Cir/Ct</t>
  </si>
  <si>
    <t>Hot Springs Ct</t>
  </si>
  <si>
    <t>total $</t>
  </si>
  <si>
    <t>R12-02B2.23-P-0010</t>
  </si>
  <si>
    <t>R12-02B2.23-P-0011</t>
  </si>
  <si>
    <t xml:space="preserve">Additional 120' of pipe required for tie-in locations. The restoration requirements in KYTC right of way were full concrete road repair and caused increased restoration costs. </t>
  </si>
  <si>
    <t>Increased pipeline installation costs due to many utility conflicts within the construction area. Curb to curb restoration required vs. one-lane estimated.</t>
  </si>
  <si>
    <t>EST. LENGTH (LF)</t>
  </si>
  <si>
    <t>EST. PROJECT COSTS</t>
  </si>
  <si>
    <t>VARIENCE COMMENTS</t>
  </si>
  <si>
    <t>TOTAL MILES</t>
  </si>
  <si>
    <t xml:space="preserve">Niagara (to Trout) and Trent </t>
  </si>
  <si>
    <t>Will be installed with Centerville/Boone Ln</t>
  </si>
  <si>
    <t>Significant restoration limits due to construction within small area of intersection, entire intersection was required to be restored.</t>
  </si>
  <si>
    <t>TOTAL FEET</t>
  </si>
  <si>
    <t>STATUS</t>
  </si>
  <si>
    <r>
      <t xml:space="preserve">ACTUAL LENGTH (LF) </t>
    </r>
    <r>
      <rPr>
        <b/>
        <sz val="10"/>
        <color theme="1"/>
        <rFont val="Aptos Narrow"/>
        <family val="2"/>
        <scheme val="minor"/>
      </rPr>
      <t>(7/31/26)</t>
    </r>
  </si>
  <si>
    <r>
      <t xml:space="preserve">ACTUAL PROJECT COSTS </t>
    </r>
    <r>
      <rPr>
        <b/>
        <sz val="10"/>
        <color theme="1"/>
        <rFont val="Aptos Narrow"/>
        <family val="2"/>
        <scheme val="minor"/>
      </rPr>
      <t>(7/31/2026)</t>
    </r>
  </si>
  <si>
    <t>Complete</t>
  </si>
  <si>
    <t>Additional length of pipe installation at a greater bid unit price than estimated.</t>
  </si>
  <si>
    <t>Greater restoration limits required BY LFUCG than estimated.</t>
  </si>
  <si>
    <t>Greater restoration limits required by LFUCG than estimated.</t>
  </si>
  <si>
    <t>Greater restoration limits required by LFUCG than estimated. Bid unit pricing for pipe installation greater than estimated.</t>
  </si>
  <si>
    <t>Greater restoration limits required by LFUCG than estimated. Bid unit pricing for service installation greater than estimated.</t>
  </si>
  <si>
    <t>Greater restoration limits required by LFUCG than estimated. Bid unit pricing for pipe and service installation greater than estimated.</t>
  </si>
  <si>
    <t>INCLUDED IN SIP (YEAR)?</t>
  </si>
  <si>
    <t>CURRENT EST. COST</t>
  </si>
  <si>
    <t>Yes (2027)</t>
  </si>
  <si>
    <t>Easement Negotiations</t>
  </si>
  <si>
    <t>Greater restoration limits required by LFUCG than estimated and greater pipe installation costs than estimated.</t>
  </si>
  <si>
    <t>Currently under easement acquisition. Project area is privately owned.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</si>
</sst>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17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4" fillId="0" borderId="0"/>
    <xf numFmtId="44" fontId="16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2"/>
    <xf numFmtId="0" fontId="10" fillId="0" borderId="0" xfId="2" applyFont="1"/>
    <xf numFmtId="0" fontId="7" fillId="0" borderId="0" xfId="2" applyAlignment="1">
      <alignment horizontal="center"/>
    </xf>
    <xf numFmtId="164" fontId="7" fillId="0" borderId="5" xfId="2" applyNumberFormat="1" applyBorder="1" applyAlignment="1">
      <alignment horizontal="center"/>
    </xf>
    <xf numFmtId="0" fontId="11" fillId="0" borderId="3" xfId="2" applyFont="1" applyBorder="1" applyAlignment="1">
      <alignment horizontal="left" vertical="center"/>
    </xf>
    <xf numFmtId="0" fontId="7" fillId="0" borderId="7" xfId="2" applyBorder="1"/>
    <xf numFmtId="0" fontId="12" fillId="0" borderId="3" xfId="2" applyFont="1" applyBorder="1" applyAlignment="1">
      <alignment horizontal="left" vertical="center"/>
    </xf>
    <xf numFmtId="0" fontId="7" fillId="0" borderId="11" xfId="2" applyBorder="1"/>
    <xf numFmtId="164" fontId="7" fillId="0" borderId="14" xfId="2" applyNumberFormat="1" applyBorder="1" applyAlignment="1">
      <alignment horizontal="center"/>
    </xf>
    <xf numFmtId="0" fontId="11" fillId="0" borderId="16" xfId="2" applyFont="1" applyBorder="1" applyAlignment="1">
      <alignment horizontal="left" vertical="center"/>
    </xf>
    <xf numFmtId="5" fontId="0" fillId="0" borderId="0" xfId="3" applyNumberFormat="1" applyFont="1" applyAlignment="1">
      <alignment horizontal="center"/>
    </xf>
    <xf numFmtId="164" fontId="7" fillId="0" borderId="24" xfId="2" applyNumberFormat="1" applyBorder="1" applyAlignment="1">
      <alignment horizontal="center"/>
    </xf>
    <xf numFmtId="164" fontId="7" fillId="0" borderId="23" xfId="2" applyNumberForma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18" xfId="2" applyFont="1" applyBorder="1" applyAlignment="1">
      <alignment horizontal="right"/>
    </xf>
    <xf numFmtId="0" fontId="6" fillId="0" borderId="10" xfId="2" applyFont="1" applyBorder="1" applyAlignment="1">
      <alignment horizontal="center"/>
    </xf>
    <xf numFmtId="5" fontId="13" fillId="0" borderId="8" xfId="3" applyNumberFormat="1" applyFont="1" applyBorder="1" applyAlignment="1">
      <alignment horizontal="center"/>
    </xf>
    <xf numFmtId="5" fontId="13" fillId="0" borderId="0" xfId="3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5" fontId="13" fillId="0" borderId="9" xfId="3" applyNumberFormat="1" applyFont="1" applyBorder="1" applyAlignment="1">
      <alignment horizontal="center"/>
    </xf>
    <xf numFmtId="0" fontId="6" fillId="0" borderId="13" xfId="2" applyFont="1" applyBorder="1" applyAlignment="1">
      <alignment horizontal="center"/>
    </xf>
    <xf numFmtId="3" fontId="7" fillId="0" borderId="3" xfId="2" applyNumberFormat="1" applyBorder="1" applyAlignment="1">
      <alignment horizontal="center"/>
    </xf>
    <xf numFmtId="3" fontId="7" fillId="0" borderId="16" xfId="2" applyNumberFormat="1" applyBorder="1" applyAlignment="1">
      <alignment horizontal="center"/>
    </xf>
    <xf numFmtId="3" fontId="6" fillId="0" borderId="0" xfId="2" applyNumberFormat="1" applyFont="1" applyAlignment="1">
      <alignment horizontal="center"/>
    </xf>
    <xf numFmtId="0" fontId="9" fillId="3" borderId="25" xfId="2" applyFont="1" applyFill="1" applyBorder="1" applyAlignment="1">
      <alignment horizontal="center" vertical="center" wrapText="1"/>
    </xf>
    <xf numFmtId="2" fontId="6" fillId="0" borderId="10" xfId="2" applyNumberFormat="1" applyFont="1" applyBorder="1" applyAlignment="1">
      <alignment horizontal="center"/>
    </xf>
    <xf numFmtId="165" fontId="13" fillId="0" borderId="8" xfId="1" applyNumberFormat="1" applyFont="1" applyBorder="1" applyAlignment="1">
      <alignment horizontal="center" vertical="top" readingOrder="1"/>
    </xf>
    <xf numFmtId="165" fontId="6" fillId="0" borderId="0" xfId="1" applyNumberFormat="1" applyFont="1" applyAlignment="1">
      <alignment horizontal="center" vertical="center"/>
    </xf>
    <xf numFmtId="2" fontId="6" fillId="0" borderId="18" xfId="2" applyNumberFormat="1" applyFont="1" applyBorder="1" applyAlignment="1">
      <alignment horizontal="center" vertical="center"/>
    </xf>
    <xf numFmtId="0" fontId="4" fillId="0" borderId="0" xfId="2" applyFont="1" applyAlignment="1">
      <alignment horizontal="right"/>
    </xf>
    <xf numFmtId="3" fontId="7" fillId="0" borderId="14" xfId="2" applyNumberFormat="1" applyBorder="1" applyAlignment="1">
      <alignment horizontal="center"/>
    </xf>
    <xf numFmtId="3" fontId="7" fillId="0" borderId="24" xfId="2" applyNumberFormat="1" applyBorder="1" applyAlignment="1">
      <alignment horizontal="center"/>
    </xf>
    <xf numFmtId="164" fontId="7" fillId="0" borderId="22" xfId="2" applyNumberFormat="1" applyBorder="1" applyAlignment="1">
      <alignment horizontal="center" vertical="center" wrapText="1"/>
    </xf>
    <xf numFmtId="164" fontId="6" fillId="0" borderId="22" xfId="2" applyNumberFormat="1" applyFont="1" applyBorder="1" applyAlignment="1">
      <alignment horizontal="center" vertical="center" wrapText="1"/>
    </xf>
    <xf numFmtId="164" fontId="4" fillId="0" borderId="22" xfId="2" applyNumberFormat="1" applyFont="1" applyBorder="1" applyAlignment="1">
      <alignment horizontal="center" vertical="center" wrapText="1"/>
    </xf>
    <xf numFmtId="164" fontId="7" fillId="0" borderId="6" xfId="2" applyNumberFormat="1" applyBorder="1" applyAlignment="1">
      <alignment horizontal="center" vertical="center" wrapText="1"/>
    </xf>
    <xf numFmtId="164" fontId="7" fillId="0" borderId="17" xfId="2" applyNumberFormat="1" applyBorder="1" applyAlignment="1">
      <alignment horizontal="center" vertical="center" wrapText="1"/>
    </xf>
    <xf numFmtId="3" fontId="3" fillId="0" borderId="6" xfId="2" applyNumberFormat="1" applyFont="1" applyBorder="1" applyAlignment="1">
      <alignment horizontal="center"/>
    </xf>
    <xf numFmtId="0" fontId="3" fillId="0" borderId="3" xfId="2" applyFont="1" applyBorder="1" applyAlignment="1">
      <alignment horizontal="left"/>
    </xf>
    <xf numFmtId="3" fontId="3" fillId="0" borderId="17" xfId="2" applyNumberFormat="1" applyFont="1" applyBorder="1" applyAlignment="1">
      <alignment horizontal="center"/>
    </xf>
    <xf numFmtId="164" fontId="3" fillId="0" borderId="22" xfId="2" applyNumberFormat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/>
    </xf>
    <xf numFmtId="3" fontId="7" fillId="0" borderId="4" xfId="2" applyNumberFormat="1" applyBorder="1" applyAlignment="1">
      <alignment horizontal="center"/>
    </xf>
    <xf numFmtId="164" fontId="7" fillId="0" borderId="26" xfId="2" applyNumberFormat="1" applyBorder="1" applyAlignment="1">
      <alignment horizontal="center"/>
    </xf>
    <xf numFmtId="3" fontId="7" fillId="0" borderId="26" xfId="2" applyNumberFormat="1" applyBorder="1" applyAlignment="1">
      <alignment horizontal="center"/>
    </xf>
    <xf numFmtId="164" fontId="7" fillId="0" borderId="27" xfId="2" applyNumberFormat="1" applyBorder="1" applyAlignment="1">
      <alignment horizontal="center"/>
    </xf>
    <xf numFmtId="164" fontId="7" fillId="0" borderId="28" xfId="2" applyNumberFormat="1" applyBorder="1" applyAlignment="1">
      <alignment horizontal="center" vertical="center" wrapText="1"/>
    </xf>
    <xf numFmtId="3" fontId="3" fillId="0" borderId="29" xfId="2" applyNumberFormat="1" applyFont="1" applyBorder="1" applyAlignment="1">
      <alignment horizont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30" xfId="2" applyFont="1" applyFill="1" applyBorder="1" applyAlignment="1">
      <alignment horizontal="center" vertical="center" wrapText="1"/>
    </xf>
    <xf numFmtId="0" fontId="9" fillId="3" borderId="30" xfId="2" applyFont="1" applyFill="1" applyBorder="1" applyAlignment="1">
      <alignment horizontal="center" vertical="center" wrapText="1"/>
    </xf>
    <xf numFmtId="0" fontId="9" fillId="3" borderId="12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7" fillId="0" borderId="2" xfId="2" applyBorder="1"/>
    <xf numFmtId="0" fontId="6" fillId="0" borderId="2" xfId="2" applyFont="1" applyBorder="1"/>
    <xf numFmtId="0" fontId="7" fillId="0" borderId="15" xfId="2" applyBorder="1"/>
    <xf numFmtId="0" fontId="7" fillId="0" borderId="21" xfId="2" applyBorder="1"/>
    <xf numFmtId="3" fontId="2" fillId="0" borderId="6" xfId="2" applyNumberFormat="1" applyFont="1" applyBorder="1" applyAlignment="1">
      <alignment horizontal="center"/>
    </xf>
    <xf numFmtId="164" fontId="5" fillId="0" borderId="22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left" vertical="center"/>
    </xf>
    <xf numFmtId="3" fontId="2" fillId="0" borderId="6" xfId="2" applyNumberFormat="1" applyFont="1" applyBorder="1" applyAlignment="1">
      <alignment horizontal="center" wrapText="1"/>
    </xf>
    <xf numFmtId="164" fontId="1" fillId="0" borderId="22" xfId="2" applyNumberFormat="1" applyFont="1" applyBorder="1" applyAlignment="1">
      <alignment horizontal="center" vertical="center" wrapText="1"/>
    </xf>
    <xf numFmtId="5" fontId="3" fillId="0" borderId="6" xfId="2" applyNumberFormat="1" applyFont="1" applyBorder="1" applyAlignment="1">
      <alignment horizontal="center"/>
    </xf>
    <xf numFmtId="5" fontId="7" fillId="0" borderId="6" xfId="5" applyNumberFormat="1" applyFont="1" applyFill="1" applyBorder="1" applyAlignment="1">
      <alignment horizontal="center"/>
    </xf>
  </cellXfs>
  <cellStyles count="6">
    <cellStyle name="Comma" xfId="1" builtinId="3"/>
    <cellStyle name="Currency" xfId="5" builtinId="4"/>
    <cellStyle name="Currency 2" xfId="3" xr:uid="{B19F6987-A819-4C03-97B4-E9CE394B7131}"/>
    <cellStyle name="Normal" xfId="0" builtinId="0"/>
    <cellStyle name="Normal 2" xfId="2" xr:uid="{A8E06F79-A8F1-4E5C-A7D7-4367E0D1A9B1}"/>
    <cellStyle name="Normal 4" xfId="4" xr:uid="{D4F14D06-BEE7-4B41-B749-00DF2E19A7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BE26-BFD1-4D77-A7F5-688EEB7BB1CC}">
  <sheetPr>
    <pageSetUpPr fitToPage="1"/>
  </sheetPr>
  <dimension ref="B1:L52"/>
  <sheetViews>
    <sheetView tabSelected="1" topLeftCell="A35" zoomScaleNormal="100" workbookViewId="0">
      <selection activeCell="A12" sqref="A12"/>
    </sheetView>
  </sheetViews>
  <sheetFormatPr defaultColWidth="9.140625" defaultRowHeight="15" x14ac:dyDescent="0.25"/>
  <cols>
    <col min="1" max="1" width="9.140625" style="1"/>
    <col min="2" max="2" width="41.42578125" style="1" customWidth="1"/>
    <col min="3" max="3" width="23.42578125" style="1" bestFit="1" customWidth="1"/>
    <col min="4" max="4" width="11" style="1" customWidth="1"/>
    <col min="5" max="5" width="13.85546875" style="1" customWidth="1"/>
    <col min="6" max="6" width="10.85546875" style="1" customWidth="1"/>
    <col min="7" max="7" width="13" style="1" customWidth="1"/>
    <col min="8" max="8" width="44.140625" style="1" customWidth="1"/>
    <col min="9" max="11" width="15.140625" style="1" customWidth="1"/>
    <col min="12" max="16384" width="9.140625" style="1"/>
  </cols>
  <sheetData>
    <row r="1" spans="2:12" ht="15.75" thickBot="1" x14ac:dyDescent="0.3">
      <c r="L1" s="2"/>
    </row>
    <row r="2" spans="2:12" ht="59.25" thickBot="1" x14ac:dyDescent="0.3">
      <c r="B2" s="50" t="s">
        <v>66</v>
      </c>
      <c r="C2" s="51" t="s">
        <v>67</v>
      </c>
      <c r="D2" s="51" t="s">
        <v>98</v>
      </c>
      <c r="E2" s="52" t="s">
        <v>99</v>
      </c>
      <c r="F2" s="53" t="s">
        <v>107</v>
      </c>
      <c r="G2" s="26" t="s">
        <v>108</v>
      </c>
      <c r="H2" s="54" t="s">
        <v>100</v>
      </c>
      <c r="I2" s="55" t="s">
        <v>106</v>
      </c>
      <c r="J2" s="55" t="s">
        <v>116</v>
      </c>
      <c r="K2" s="55" t="s">
        <v>117</v>
      </c>
    </row>
    <row r="3" spans="2:12" x14ac:dyDescent="0.25">
      <c r="B3" s="59" t="s">
        <v>68</v>
      </c>
      <c r="C3" s="43" t="s">
        <v>21</v>
      </c>
      <c r="D3" s="44">
        <v>850</v>
      </c>
      <c r="E3" s="45">
        <v>254571</v>
      </c>
      <c r="F3" s="46">
        <v>946</v>
      </c>
      <c r="G3" s="47">
        <v>188171.11000000004</v>
      </c>
      <c r="H3" s="48"/>
      <c r="I3" s="49" t="s">
        <v>109</v>
      </c>
      <c r="J3" s="49"/>
      <c r="K3" s="49"/>
    </row>
    <row r="4" spans="2:12" x14ac:dyDescent="0.25">
      <c r="B4" s="56" t="s">
        <v>3</v>
      </c>
      <c r="C4" s="5" t="s">
        <v>4</v>
      </c>
      <c r="D4" s="23">
        <v>575</v>
      </c>
      <c r="E4" s="9">
        <v>168046</v>
      </c>
      <c r="F4" s="32">
        <v>448</v>
      </c>
      <c r="G4" s="4">
        <v>98426.48</v>
      </c>
      <c r="H4" s="34"/>
      <c r="I4" s="39" t="s">
        <v>109</v>
      </c>
      <c r="J4" s="39"/>
      <c r="K4" s="39"/>
    </row>
    <row r="5" spans="2:12" x14ac:dyDescent="0.25">
      <c r="B5" s="56" t="s">
        <v>5</v>
      </c>
      <c r="C5" s="5" t="s">
        <v>6</v>
      </c>
      <c r="D5" s="23">
        <v>390</v>
      </c>
      <c r="E5" s="9">
        <v>134902</v>
      </c>
      <c r="F5" s="32">
        <v>389</v>
      </c>
      <c r="G5" s="4">
        <v>225104.43</v>
      </c>
      <c r="H5" s="34"/>
      <c r="I5" s="39" t="s">
        <v>109</v>
      </c>
      <c r="J5" s="39"/>
      <c r="K5" s="39"/>
    </row>
    <row r="6" spans="2:12" x14ac:dyDescent="0.25">
      <c r="B6" s="56" t="s">
        <v>35</v>
      </c>
      <c r="C6" s="5" t="s">
        <v>36</v>
      </c>
      <c r="D6" s="23">
        <v>1790</v>
      </c>
      <c r="E6" s="9">
        <v>513665</v>
      </c>
      <c r="F6" s="32">
        <v>1954</v>
      </c>
      <c r="G6" s="4">
        <v>520884</v>
      </c>
      <c r="H6" s="34"/>
      <c r="I6" s="39" t="s">
        <v>109</v>
      </c>
      <c r="J6" s="39"/>
      <c r="K6" s="39"/>
    </row>
    <row r="7" spans="2:12" ht="60" x14ac:dyDescent="0.25">
      <c r="B7" s="56" t="s">
        <v>24</v>
      </c>
      <c r="C7" s="7" t="s">
        <v>25</v>
      </c>
      <c r="D7" s="23">
        <v>2215</v>
      </c>
      <c r="E7" s="9">
        <v>666537</v>
      </c>
      <c r="F7" s="32">
        <v>2333</v>
      </c>
      <c r="G7" s="4">
        <v>1149835.77</v>
      </c>
      <c r="H7" s="35" t="s">
        <v>96</v>
      </c>
      <c r="I7" s="39" t="s">
        <v>109</v>
      </c>
      <c r="J7" s="39"/>
      <c r="K7" s="39"/>
    </row>
    <row r="8" spans="2:12" ht="30" x14ac:dyDescent="0.25">
      <c r="B8" s="56" t="s">
        <v>40</v>
      </c>
      <c r="C8" s="5" t="s">
        <v>41</v>
      </c>
      <c r="D8" s="23">
        <v>970</v>
      </c>
      <c r="E8" s="9">
        <v>306794</v>
      </c>
      <c r="F8" s="32">
        <v>1010</v>
      </c>
      <c r="G8" s="4">
        <v>488970</v>
      </c>
      <c r="H8" s="42" t="s">
        <v>111</v>
      </c>
      <c r="I8" s="39" t="s">
        <v>109</v>
      </c>
      <c r="J8" s="39"/>
      <c r="K8" s="39"/>
    </row>
    <row r="9" spans="2:12" x14ac:dyDescent="0.25">
      <c r="B9" s="56" t="s">
        <v>48</v>
      </c>
      <c r="C9" s="5" t="s">
        <v>49</v>
      </c>
      <c r="D9" s="23">
        <v>1000</v>
      </c>
      <c r="E9" s="9">
        <v>325313</v>
      </c>
      <c r="F9" s="32">
        <v>730</v>
      </c>
      <c r="G9" s="4">
        <v>440220</v>
      </c>
      <c r="H9" s="34"/>
      <c r="I9" s="39" t="s">
        <v>109</v>
      </c>
      <c r="J9" s="39"/>
      <c r="K9" s="39"/>
    </row>
    <row r="10" spans="2:12" x14ac:dyDescent="0.25">
      <c r="B10" s="56" t="s">
        <v>69</v>
      </c>
      <c r="C10" s="5" t="s">
        <v>16</v>
      </c>
      <c r="D10" s="23">
        <v>715</v>
      </c>
      <c r="E10" s="9">
        <v>242793</v>
      </c>
      <c r="F10" s="32">
        <v>710</v>
      </c>
      <c r="G10" s="4">
        <v>371460</v>
      </c>
      <c r="H10" s="34"/>
      <c r="I10" s="39" t="s">
        <v>109</v>
      </c>
      <c r="J10" s="39"/>
      <c r="K10" s="39"/>
    </row>
    <row r="11" spans="2:12" ht="45" x14ac:dyDescent="0.25">
      <c r="B11" s="56" t="s">
        <v>70</v>
      </c>
      <c r="C11" s="40" t="s">
        <v>59</v>
      </c>
      <c r="D11" s="23">
        <v>2040</v>
      </c>
      <c r="E11" s="9">
        <v>584742</v>
      </c>
      <c r="F11" s="32">
        <v>2032</v>
      </c>
      <c r="G11" s="4">
        <v>815818</v>
      </c>
      <c r="H11" s="64" t="s">
        <v>120</v>
      </c>
      <c r="I11" s="39" t="s">
        <v>109</v>
      </c>
      <c r="J11" s="39"/>
      <c r="K11" s="39"/>
    </row>
    <row r="12" spans="2:12" x14ac:dyDescent="0.25">
      <c r="B12" s="56" t="s">
        <v>71</v>
      </c>
      <c r="C12" s="40" t="s">
        <v>60</v>
      </c>
      <c r="D12" s="23">
        <v>2042</v>
      </c>
      <c r="E12" s="9">
        <v>921643</v>
      </c>
      <c r="F12" s="32">
        <v>2071</v>
      </c>
      <c r="G12" s="4">
        <v>874323</v>
      </c>
      <c r="H12" s="34"/>
      <c r="I12" s="39" t="s">
        <v>109</v>
      </c>
      <c r="J12" s="39"/>
      <c r="K12" s="65"/>
    </row>
    <row r="13" spans="2:12" ht="31.15" customHeight="1" x14ac:dyDescent="0.25">
      <c r="B13" s="56" t="s">
        <v>72</v>
      </c>
      <c r="C13" s="5" t="s">
        <v>73</v>
      </c>
      <c r="D13" s="23">
        <v>730</v>
      </c>
      <c r="E13" s="9">
        <v>219231</v>
      </c>
      <c r="F13" s="32">
        <v>0</v>
      </c>
      <c r="G13" s="4">
        <v>0</v>
      </c>
      <c r="H13" s="61" t="s">
        <v>103</v>
      </c>
      <c r="I13" s="63" t="s">
        <v>119</v>
      </c>
      <c r="J13" s="60" t="s">
        <v>118</v>
      </c>
      <c r="K13" s="66">
        <v>264129</v>
      </c>
    </row>
    <row r="14" spans="2:12" ht="30" x14ac:dyDescent="0.25">
      <c r="B14" s="56" t="s">
        <v>74</v>
      </c>
      <c r="C14" s="62" t="s">
        <v>94</v>
      </c>
      <c r="D14" s="23">
        <v>2620</v>
      </c>
      <c r="E14" s="9">
        <v>210106</v>
      </c>
      <c r="F14" s="32">
        <v>0</v>
      </c>
      <c r="G14" s="4">
        <v>0</v>
      </c>
      <c r="H14" s="61" t="s">
        <v>103</v>
      </c>
      <c r="I14" s="63" t="s">
        <v>119</v>
      </c>
      <c r="J14" s="60" t="s">
        <v>118</v>
      </c>
      <c r="K14" s="66">
        <v>260283</v>
      </c>
    </row>
    <row r="15" spans="2:12" ht="31.15" customHeight="1" x14ac:dyDescent="0.25">
      <c r="B15" s="56" t="s">
        <v>75</v>
      </c>
      <c r="C15" s="5" t="s">
        <v>95</v>
      </c>
      <c r="D15" s="23">
        <v>1865</v>
      </c>
      <c r="E15" s="9">
        <v>489097</v>
      </c>
      <c r="F15" s="32">
        <v>0</v>
      </c>
      <c r="G15" s="4">
        <v>0</v>
      </c>
      <c r="H15" s="64" t="s">
        <v>121</v>
      </c>
      <c r="I15" s="63" t="s">
        <v>119</v>
      </c>
      <c r="J15" s="60" t="s">
        <v>118</v>
      </c>
      <c r="K15" s="66">
        <v>584192</v>
      </c>
    </row>
    <row r="16" spans="2:12" x14ac:dyDescent="0.25">
      <c r="B16" s="56" t="s">
        <v>76</v>
      </c>
      <c r="C16" s="40" t="s">
        <v>54</v>
      </c>
      <c r="D16" s="23">
        <v>400</v>
      </c>
      <c r="E16" s="9">
        <v>131495</v>
      </c>
      <c r="F16" s="32">
        <v>466</v>
      </c>
      <c r="G16" s="4">
        <v>173048</v>
      </c>
      <c r="H16" s="34"/>
      <c r="I16" s="39" t="s">
        <v>109</v>
      </c>
      <c r="J16" s="39"/>
      <c r="K16" s="65"/>
    </row>
    <row r="17" spans="2:11" x14ac:dyDescent="0.25">
      <c r="B17" s="56" t="s">
        <v>77</v>
      </c>
      <c r="C17" s="40" t="s">
        <v>34</v>
      </c>
      <c r="D17" s="23">
        <v>753</v>
      </c>
      <c r="E17" s="9">
        <v>254840</v>
      </c>
      <c r="F17" s="32">
        <v>715</v>
      </c>
      <c r="G17" s="4">
        <v>257682</v>
      </c>
      <c r="H17" s="34"/>
      <c r="I17" s="39" t="s">
        <v>109</v>
      </c>
      <c r="J17" s="39"/>
      <c r="K17" s="65"/>
    </row>
    <row r="18" spans="2:11" x14ac:dyDescent="0.25">
      <c r="B18" s="56" t="s">
        <v>78</v>
      </c>
      <c r="C18" s="40" t="s">
        <v>13</v>
      </c>
      <c r="D18" s="23">
        <v>691</v>
      </c>
      <c r="E18" s="9">
        <v>231523</v>
      </c>
      <c r="F18" s="32">
        <v>671</v>
      </c>
      <c r="G18" s="4">
        <v>324903</v>
      </c>
      <c r="H18" s="34"/>
      <c r="I18" s="39" t="s">
        <v>109</v>
      </c>
      <c r="J18" s="39"/>
      <c r="K18" s="65"/>
    </row>
    <row r="19" spans="2:11" x14ac:dyDescent="0.25">
      <c r="B19" s="56" t="s">
        <v>79</v>
      </c>
      <c r="C19" s="40" t="s">
        <v>61</v>
      </c>
      <c r="D19" s="23">
        <v>377</v>
      </c>
      <c r="E19" s="9">
        <v>133860</v>
      </c>
      <c r="F19" s="32">
        <v>425</v>
      </c>
      <c r="G19" s="4">
        <v>175443</v>
      </c>
      <c r="H19" s="34"/>
      <c r="I19" s="39" t="s">
        <v>109</v>
      </c>
      <c r="J19" s="39"/>
      <c r="K19" s="65"/>
    </row>
    <row r="20" spans="2:11" x14ac:dyDescent="0.25">
      <c r="B20" s="56" t="s">
        <v>80</v>
      </c>
      <c r="C20" s="40" t="s">
        <v>45</v>
      </c>
      <c r="D20" s="23">
        <v>632</v>
      </c>
      <c r="E20" s="9">
        <v>208313</v>
      </c>
      <c r="F20" s="32">
        <v>656</v>
      </c>
      <c r="G20" s="4">
        <v>224538</v>
      </c>
      <c r="H20" s="34"/>
      <c r="I20" s="39" t="s">
        <v>109</v>
      </c>
      <c r="J20" s="39"/>
      <c r="K20" s="65"/>
    </row>
    <row r="21" spans="2:11" ht="60" x14ac:dyDescent="0.25">
      <c r="B21" s="56" t="s">
        <v>1</v>
      </c>
      <c r="C21" s="5" t="s">
        <v>2</v>
      </c>
      <c r="D21" s="23">
        <v>775</v>
      </c>
      <c r="E21" s="9">
        <v>290288</v>
      </c>
      <c r="F21" s="32">
        <v>907</v>
      </c>
      <c r="G21" s="4">
        <v>529080</v>
      </c>
      <c r="H21" s="35" t="s">
        <v>97</v>
      </c>
      <c r="I21" s="39" t="s">
        <v>109</v>
      </c>
      <c r="J21" s="39"/>
      <c r="K21" s="65"/>
    </row>
    <row r="22" spans="2:11" ht="60" x14ac:dyDescent="0.25">
      <c r="B22" s="56" t="s">
        <v>17</v>
      </c>
      <c r="C22" s="5" t="s">
        <v>18</v>
      </c>
      <c r="D22" s="23">
        <v>1575</v>
      </c>
      <c r="E22" s="9">
        <v>445041</v>
      </c>
      <c r="F22" s="32">
        <v>1558</v>
      </c>
      <c r="G22" s="4">
        <v>966930</v>
      </c>
      <c r="H22" s="35" t="s">
        <v>97</v>
      </c>
      <c r="I22" s="39" t="s">
        <v>109</v>
      </c>
      <c r="J22" s="39"/>
      <c r="K22" s="65"/>
    </row>
    <row r="23" spans="2:11" ht="60" x14ac:dyDescent="0.25">
      <c r="B23" s="56" t="s">
        <v>11</v>
      </c>
      <c r="C23" s="5" t="s">
        <v>12</v>
      </c>
      <c r="D23" s="23">
        <v>780</v>
      </c>
      <c r="E23" s="9">
        <v>312323</v>
      </c>
      <c r="F23" s="32">
        <v>748</v>
      </c>
      <c r="G23" s="4">
        <v>416481</v>
      </c>
      <c r="H23" s="35" t="s">
        <v>97</v>
      </c>
      <c r="I23" s="39" t="s">
        <v>109</v>
      </c>
      <c r="J23" s="39"/>
      <c r="K23" s="39"/>
    </row>
    <row r="24" spans="2:11" ht="60" x14ac:dyDescent="0.25">
      <c r="B24" s="56" t="s">
        <v>8</v>
      </c>
      <c r="C24" s="5" t="s">
        <v>9</v>
      </c>
      <c r="D24" s="23">
        <v>795</v>
      </c>
      <c r="E24" s="9">
        <v>306703</v>
      </c>
      <c r="F24" s="32">
        <v>795</v>
      </c>
      <c r="G24" s="4">
        <v>610823</v>
      </c>
      <c r="H24" s="35" t="s">
        <v>97</v>
      </c>
      <c r="I24" s="39" t="s">
        <v>109</v>
      </c>
      <c r="J24" s="39"/>
      <c r="K24" s="39"/>
    </row>
    <row r="25" spans="2:11" ht="30" x14ac:dyDescent="0.25">
      <c r="B25" s="56" t="s">
        <v>81</v>
      </c>
      <c r="C25" s="5" t="s">
        <v>63</v>
      </c>
      <c r="D25" s="23">
        <v>2658</v>
      </c>
      <c r="E25" s="9">
        <v>927880</v>
      </c>
      <c r="F25" s="32">
        <v>2981</v>
      </c>
      <c r="G25" s="4">
        <v>1231962.42</v>
      </c>
      <c r="H25" s="42" t="s">
        <v>110</v>
      </c>
      <c r="I25" s="39" t="s">
        <v>109</v>
      </c>
      <c r="J25" s="39"/>
      <c r="K25" s="39"/>
    </row>
    <row r="26" spans="2:11" x14ac:dyDescent="0.25">
      <c r="B26" s="56" t="s">
        <v>82</v>
      </c>
      <c r="C26" s="40" t="s">
        <v>15</v>
      </c>
      <c r="D26" s="23">
        <v>3000</v>
      </c>
      <c r="E26" s="9">
        <v>888783</v>
      </c>
      <c r="F26" s="32">
        <v>3398</v>
      </c>
      <c r="G26" s="4">
        <v>453772</v>
      </c>
      <c r="H26" s="34"/>
      <c r="I26" s="39" t="s">
        <v>109</v>
      </c>
      <c r="J26" s="39"/>
      <c r="K26" s="39"/>
    </row>
    <row r="27" spans="2:11" ht="30" x14ac:dyDescent="0.25">
      <c r="B27" s="56" t="s">
        <v>83</v>
      </c>
      <c r="C27" s="5" t="s">
        <v>0</v>
      </c>
      <c r="D27" s="23">
        <v>1190</v>
      </c>
      <c r="E27" s="9">
        <v>440659</v>
      </c>
      <c r="F27" s="32">
        <v>1174</v>
      </c>
      <c r="G27" s="4">
        <v>896685</v>
      </c>
      <c r="H27" s="42" t="s">
        <v>112</v>
      </c>
      <c r="I27" s="39" t="s">
        <v>109</v>
      </c>
      <c r="J27" s="39"/>
      <c r="K27" s="39"/>
    </row>
    <row r="28" spans="2:11" x14ac:dyDescent="0.25">
      <c r="B28" s="56" t="s">
        <v>84</v>
      </c>
      <c r="C28" s="5" t="s">
        <v>52</v>
      </c>
      <c r="D28" s="23">
        <v>2281</v>
      </c>
      <c r="E28" s="9">
        <v>810534</v>
      </c>
      <c r="F28" s="32">
        <v>2475</v>
      </c>
      <c r="G28" s="4">
        <v>1067866</v>
      </c>
      <c r="H28" s="34"/>
      <c r="I28" s="39" t="s">
        <v>109</v>
      </c>
      <c r="J28" s="39"/>
      <c r="K28" s="39"/>
    </row>
    <row r="29" spans="2:11" ht="30" x14ac:dyDescent="0.25">
      <c r="B29" s="56" t="s">
        <v>85</v>
      </c>
      <c r="C29" s="5" t="s">
        <v>44</v>
      </c>
      <c r="D29" s="23">
        <v>3380</v>
      </c>
      <c r="E29" s="9">
        <v>1067965</v>
      </c>
      <c r="F29" s="32">
        <v>3220</v>
      </c>
      <c r="G29" s="4">
        <v>1431374</v>
      </c>
      <c r="H29" s="42" t="s">
        <v>112</v>
      </c>
      <c r="I29" s="39" t="s">
        <v>109</v>
      </c>
      <c r="J29" s="39"/>
      <c r="K29" s="39"/>
    </row>
    <row r="30" spans="2:11" x14ac:dyDescent="0.25">
      <c r="B30" s="56" t="s">
        <v>22</v>
      </c>
      <c r="C30" s="5" t="s">
        <v>23</v>
      </c>
      <c r="D30" s="23">
        <v>345</v>
      </c>
      <c r="E30" s="9">
        <v>139167</v>
      </c>
      <c r="F30" s="32">
        <v>360</v>
      </c>
      <c r="G30" s="4">
        <v>142029</v>
      </c>
      <c r="H30" s="34"/>
      <c r="I30" s="39" t="s">
        <v>109</v>
      </c>
      <c r="J30" s="39"/>
      <c r="K30" s="39"/>
    </row>
    <row r="31" spans="2:11" x14ac:dyDescent="0.25">
      <c r="B31" s="56" t="s">
        <v>86</v>
      </c>
      <c r="C31" s="5" t="s">
        <v>32</v>
      </c>
      <c r="D31" s="23">
        <v>402</v>
      </c>
      <c r="E31" s="9">
        <v>147984</v>
      </c>
      <c r="F31" s="32">
        <v>400</v>
      </c>
      <c r="G31" s="4">
        <v>185410</v>
      </c>
      <c r="H31" s="34"/>
      <c r="I31" s="39" t="s">
        <v>109</v>
      </c>
      <c r="J31" s="39"/>
      <c r="K31" s="39"/>
    </row>
    <row r="32" spans="2:11" x14ac:dyDescent="0.25">
      <c r="B32" s="56" t="s">
        <v>87</v>
      </c>
      <c r="C32" s="5" t="s">
        <v>33</v>
      </c>
      <c r="D32" s="23">
        <v>1033</v>
      </c>
      <c r="E32" s="9">
        <v>364865</v>
      </c>
      <c r="F32" s="32">
        <v>1085</v>
      </c>
      <c r="G32" s="4">
        <v>357434</v>
      </c>
      <c r="H32" s="34"/>
      <c r="I32" s="39" t="s">
        <v>109</v>
      </c>
      <c r="J32" s="39"/>
      <c r="K32" s="39"/>
    </row>
    <row r="33" spans="2:11" x14ac:dyDescent="0.25">
      <c r="B33" s="56" t="s">
        <v>64</v>
      </c>
      <c r="C33" s="5" t="s">
        <v>65</v>
      </c>
      <c r="D33" s="23">
        <v>488</v>
      </c>
      <c r="E33" s="9">
        <v>172843</v>
      </c>
      <c r="F33" s="32">
        <v>452</v>
      </c>
      <c r="G33" s="4">
        <v>162463</v>
      </c>
      <c r="H33" s="34"/>
      <c r="I33" s="39" t="s">
        <v>109</v>
      </c>
      <c r="J33" s="39"/>
      <c r="K33" s="39"/>
    </row>
    <row r="34" spans="2:11" x14ac:dyDescent="0.25">
      <c r="B34" s="57" t="s">
        <v>102</v>
      </c>
      <c r="C34" s="5" t="s">
        <v>7</v>
      </c>
      <c r="D34" s="23">
        <v>4027</v>
      </c>
      <c r="E34" s="9">
        <v>1320790</v>
      </c>
      <c r="F34" s="32">
        <v>4171</v>
      </c>
      <c r="G34" s="4">
        <v>1281740</v>
      </c>
      <c r="H34" s="34"/>
      <c r="I34" s="39" t="s">
        <v>109</v>
      </c>
      <c r="J34" s="39"/>
      <c r="K34" s="39"/>
    </row>
    <row r="35" spans="2:11" ht="45" x14ac:dyDescent="0.25">
      <c r="B35" s="56" t="s">
        <v>50</v>
      </c>
      <c r="C35" s="5" t="s">
        <v>51</v>
      </c>
      <c r="D35" s="23">
        <v>1144</v>
      </c>
      <c r="E35" s="9">
        <v>427452</v>
      </c>
      <c r="F35" s="32">
        <v>1137</v>
      </c>
      <c r="G35" s="4">
        <v>682352</v>
      </c>
      <c r="H35" s="42" t="s">
        <v>113</v>
      </c>
      <c r="I35" s="39" t="s">
        <v>109</v>
      </c>
      <c r="J35" s="39"/>
      <c r="K35" s="39"/>
    </row>
    <row r="36" spans="2:11" x14ac:dyDescent="0.25">
      <c r="B36" s="56" t="s">
        <v>19</v>
      </c>
      <c r="C36" s="5" t="s">
        <v>20</v>
      </c>
      <c r="D36" s="23">
        <v>930</v>
      </c>
      <c r="E36" s="9">
        <v>267488</v>
      </c>
      <c r="F36" s="32">
        <v>970</v>
      </c>
      <c r="G36" s="4">
        <v>328886</v>
      </c>
      <c r="H36" s="34"/>
      <c r="I36" s="39" t="s">
        <v>109</v>
      </c>
      <c r="J36" s="39"/>
      <c r="K36" s="39"/>
    </row>
    <row r="37" spans="2:11" x14ac:dyDescent="0.25">
      <c r="B37" s="56" t="s">
        <v>37</v>
      </c>
      <c r="C37" s="5" t="s">
        <v>38</v>
      </c>
      <c r="D37" s="23">
        <v>605</v>
      </c>
      <c r="E37" s="9">
        <v>213025</v>
      </c>
      <c r="F37" s="32">
        <v>630</v>
      </c>
      <c r="G37" s="4">
        <v>204866</v>
      </c>
      <c r="H37" s="34"/>
      <c r="I37" s="39" t="s">
        <v>109</v>
      </c>
      <c r="J37" s="39"/>
      <c r="K37" s="39"/>
    </row>
    <row r="38" spans="2:11" x14ac:dyDescent="0.25">
      <c r="B38" s="56" t="s">
        <v>88</v>
      </c>
      <c r="C38" s="5" t="s">
        <v>53</v>
      </c>
      <c r="D38" s="23">
        <v>1120</v>
      </c>
      <c r="E38" s="9">
        <v>400791</v>
      </c>
      <c r="F38" s="32">
        <v>1020</v>
      </c>
      <c r="G38" s="4">
        <v>423053</v>
      </c>
      <c r="H38" s="34"/>
      <c r="I38" s="39" t="s">
        <v>109</v>
      </c>
      <c r="J38" s="39"/>
      <c r="K38" s="39"/>
    </row>
    <row r="39" spans="2:11" ht="30" x14ac:dyDescent="0.25">
      <c r="B39" s="56" t="s">
        <v>89</v>
      </c>
      <c r="C39" s="5" t="s">
        <v>62</v>
      </c>
      <c r="D39" s="23">
        <v>1100</v>
      </c>
      <c r="E39" s="9">
        <v>384304</v>
      </c>
      <c r="F39" s="32">
        <v>1080</v>
      </c>
      <c r="G39" s="4">
        <v>540759</v>
      </c>
      <c r="H39" s="42" t="s">
        <v>112</v>
      </c>
      <c r="I39" s="39" t="s">
        <v>109</v>
      </c>
      <c r="J39" s="39"/>
      <c r="K39" s="39"/>
    </row>
    <row r="40" spans="2:11" x14ac:dyDescent="0.25">
      <c r="B40" s="56" t="s">
        <v>46</v>
      </c>
      <c r="C40" s="5" t="s">
        <v>47</v>
      </c>
      <c r="D40" s="23">
        <v>916</v>
      </c>
      <c r="E40" s="9">
        <v>339121</v>
      </c>
      <c r="F40" s="32">
        <v>885</v>
      </c>
      <c r="G40" s="4">
        <v>457788</v>
      </c>
      <c r="H40" s="34"/>
      <c r="I40" s="39" t="s">
        <v>109</v>
      </c>
      <c r="J40" s="39"/>
      <c r="K40" s="39"/>
    </row>
    <row r="41" spans="2:11" ht="45" x14ac:dyDescent="0.25">
      <c r="B41" s="56" t="s">
        <v>55</v>
      </c>
      <c r="C41" s="5" t="s">
        <v>56</v>
      </c>
      <c r="D41" s="23">
        <v>1775</v>
      </c>
      <c r="E41" s="9">
        <v>630707</v>
      </c>
      <c r="F41" s="32">
        <v>1696</v>
      </c>
      <c r="G41" s="4">
        <v>1001753</v>
      </c>
      <c r="H41" s="42" t="s">
        <v>113</v>
      </c>
      <c r="I41" s="39" t="s">
        <v>109</v>
      </c>
      <c r="J41" s="39"/>
      <c r="K41" s="39"/>
    </row>
    <row r="42" spans="2:11" x14ac:dyDescent="0.25">
      <c r="B42" s="56" t="s">
        <v>57</v>
      </c>
      <c r="C42" s="5" t="s">
        <v>58</v>
      </c>
      <c r="D42" s="23">
        <v>412</v>
      </c>
      <c r="E42" s="9">
        <v>161025</v>
      </c>
      <c r="F42" s="32">
        <v>392</v>
      </c>
      <c r="G42" s="4">
        <v>205391</v>
      </c>
      <c r="H42" s="34"/>
      <c r="I42" s="39" t="s">
        <v>109</v>
      </c>
      <c r="J42" s="39"/>
      <c r="K42" s="39"/>
    </row>
    <row r="43" spans="2:11" ht="45" x14ac:dyDescent="0.25">
      <c r="B43" s="56" t="s">
        <v>90</v>
      </c>
      <c r="C43" s="40" t="s">
        <v>10</v>
      </c>
      <c r="D43" s="23">
        <v>1060</v>
      </c>
      <c r="E43" s="9">
        <v>562844</v>
      </c>
      <c r="F43" s="32">
        <v>1057</v>
      </c>
      <c r="G43" s="4">
        <v>907345.56</v>
      </c>
      <c r="H43" s="36" t="s">
        <v>104</v>
      </c>
      <c r="I43" s="39" t="s">
        <v>109</v>
      </c>
      <c r="J43" s="39"/>
      <c r="K43" s="39"/>
    </row>
    <row r="44" spans="2:11" ht="45" x14ac:dyDescent="0.25">
      <c r="B44" s="56" t="s">
        <v>91</v>
      </c>
      <c r="C44" s="40" t="s">
        <v>14</v>
      </c>
      <c r="D44" s="23">
        <v>5765</v>
      </c>
      <c r="E44" s="9">
        <v>1533697</v>
      </c>
      <c r="F44" s="32">
        <v>6013</v>
      </c>
      <c r="G44" s="4">
        <v>2901873</v>
      </c>
      <c r="H44" s="42" t="s">
        <v>115</v>
      </c>
      <c r="I44" s="39" t="s">
        <v>109</v>
      </c>
      <c r="J44" s="39"/>
      <c r="K44" s="39"/>
    </row>
    <row r="45" spans="2:11" ht="45" x14ac:dyDescent="0.25">
      <c r="B45" s="56" t="s">
        <v>26</v>
      </c>
      <c r="C45" s="5" t="s">
        <v>27</v>
      </c>
      <c r="D45" s="23">
        <v>1760</v>
      </c>
      <c r="E45" s="9">
        <v>510570</v>
      </c>
      <c r="F45" s="32">
        <v>1788</v>
      </c>
      <c r="G45" s="4">
        <v>733670</v>
      </c>
      <c r="H45" s="42" t="s">
        <v>114</v>
      </c>
      <c r="I45" s="39" t="s">
        <v>109</v>
      </c>
      <c r="J45" s="39"/>
      <c r="K45" s="39"/>
    </row>
    <row r="46" spans="2:11" x14ac:dyDescent="0.25">
      <c r="B46" s="56" t="s">
        <v>30</v>
      </c>
      <c r="C46" s="5" t="s">
        <v>31</v>
      </c>
      <c r="D46" s="23">
        <v>1235</v>
      </c>
      <c r="E46" s="9">
        <v>376882</v>
      </c>
      <c r="F46" s="32">
        <v>1265</v>
      </c>
      <c r="G46" s="4">
        <v>450615.01000000013</v>
      </c>
      <c r="H46" s="34"/>
      <c r="I46" s="39" t="s">
        <v>109</v>
      </c>
      <c r="J46" s="39"/>
      <c r="K46" s="39"/>
    </row>
    <row r="47" spans="2:11" x14ac:dyDescent="0.25">
      <c r="B47" s="56" t="s">
        <v>42</v>
      </c>
      <c r="C47" s="5" t="s">
        <v>43</v>
      </c>
      <c r="D47" s="23">
        <v>785</v>
      </c>
      <c r="E47" s="9">
        <v>248196</v>
      </c>
      <c r="F47" s="32">
        <v>797</v>
      </c>
      <c r="G47" s="4">
        <v>229890.66</v>
      </c>
      <c r="H47" s="34"/>
      <c r="I47" s="39" t="s">
        <v>109</v>
      </c>
      <c r="J47" s="39"/>
      <c r="K47" s="39"/>
    </row>
    <row r="48" spans="2:11" x14ac:dyDescent="0.25">
      <c r="B48" s="56" t="s">
        <v>92</v>
      </c>
      <c r="C48" s="5" t="s">
        <v>39</v>
      </c>
      <c r="D48" s="23">
        <v>710</v>
      </c>
      <c r="E48" s="9">
        <v>229461</v>
      </c>
      <c r="F48" s="32">
        <v>734</v>
      </c>
      <c r="G48" s="4">
        <v>229399.47999999998</v>
      </c>
      <c r="H48" s="37"/>
      <c r="I48" s="39" t="s">
        <v>109</v>
      </c>
      <c r="J48" s="39"/>
      <c r="K48" s="39"/>
    </row>
    <row r="49" spans="2:11" ht="15.75" thickBot="1" x14ac:dyDescent="0.3">
      <c r="B49" s="58" t="s">
        <v>28</v>
      </c>
      <c r="C49" s="10" t="s">
        <v>29</v>
      </c>
      <c r="D49" s="24">
        <v>714</v>
      </c>
      <c r="E49" s="12">
        <v>231940</v>
      </c>
      <c r="F49" s="33">
        <v>735</v>
      </c>
      <c r="G49" s="13">
        <v>222817.94999999998</v>
      </c>
      <c r="H49" s="38"/>
      <c r="I49" s="41" t="s">
        <v>109</v>
      </c>
      <c r="J49" s="41"/>
      <c r="K49" s="41"/>
    </row>
    <row r="50" spans="2:11" ht="8.25" customHeight="1" x14ac:dyDescent="0.25">
      <c r="B50" s="6"/>
      <c r="C50" s="14"/>
      <c r="D50" s="25"/>
      <c r="E50" s="15"/>
      <c r="F50" s="15"/>
      <c r="G50" s="20"/>
      <c r="H50" s="14"/>
      <c r="I50" s="3"/>
      <c r="J50" s="3"/>
      <c r="K50" s="3"/>
    </row>
    <row r="51" spans="2:11" x14ac:dyDescent="0.25">
      <c r="B51" s="6"/>
      <c r="C51" s="31" t="s">
        <v>105</v>
      </c>
      <c r="D51" s="29">
        <f>SUM(D3:D49)</f>
        <v>63415</v>
      </c>
      <c r="E51" s="18">
        <f>SUM(E3:E49)</f>
        <v>20150799</v>
      </c>
      <c r="F51" s="28">
        <f>SUM(F3:F49)</f>
        <v>59479</v>
      </c>
      <c r="G51" s="21">
        <f>SUM(G3:G49)</f>
        <v>25583335.870000001</v>
      </c>
      <c r="H51" s="19"/>
      <c r="I51" s="11"/>
      <c r="J51" s="11"/>
      <c r="K51" s="11"/>
    </row>
    <row r="52" spans="2:11" ht="15.75" thickBot="1" x14ac:dyDescent="0.3">
      <c r="B52" s="8"/>
      <c r="C52" s="16" t="s">
        <v>101</v>
      </c>
      <c r="D52" s="30">
        <f>D51/5280</f>
        <v>12.010416666666666</v>
      </c>
      <c r="E52" s="17" t="s">
        <v>93</v>
      </c>
      <c r="F52" s="27">
        <f>F51/5280</f>
        <v>11.264962121212122</v>
      </c>
      <c r="G52" s="22" t="s">
        <v>93</v>
      </c>
      <c r="H52" s="14"/>
      <c r="I52" s="3"/>
      <c r="J52" s="3"/>
      <c r="K52" s="3"/>
    </row>
  </sheetData>
  <pageMargins left="0.25" right="0.25" top="0.75" bottom="0.75" header="0.3" footer="0.3"/>
  <pageSetup scale="28" orientation="portrait" verticalDpi="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4QVSNHSJP2QR-262969112-8759</_dlc_DocId>
    <_dlc_DocIdUrl xmlns="00c1cf47-8665-4c73-8994-ff3a5e26da0f">
      <Url>https://amwater.sharepoint.com/sites/sers/KY/_layouts/15/DocIdRedir.aspx?ID=4QVSNHSJP2QR-262969112-8759</Url>
      <Description>4QVSNHSJP2QR-262969112-8759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B0E9BF0-DBFC-463C-BF1B-87D9122FC1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641130-0B4D-4AFC-A3A1-FCD9FB4669DC}">
  <ds:schemaRefs>
    <ds:schemaRef ds:uri="http://www.w3.org/XML/1998/namespace"/>
    <ds:schemaRef ds:uri="http://schemas.microsoft.com/office/2006/documentManagement/types"/>
    <ds:schemaRef ds:uri="00c1cf47-8665-4c73-8994-ff3a5e26da0f"/>
    <ds:schemaRef ds:uri="http://purl.org/dc/elements/1.1/"/>
    <ds:schemaRef ds:uri="7312d0bd-5bb3-4d44-9c84-f993550bda7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527bf6f-27a6-47d3-aafb-dbf13eba6bbe"/>
    <ds:schemaRef ds:uri="3527BF6F-27A6-47D3-AAFB-DBF13EBA6BBE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DD8E213-058D-46D3-8403-B09F93B047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7F6AFC7-493B-47A3-B44A-F52BDB6B105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DR15 Att 2</vt:lpstr>
      <vt:lpstr>'DR15 Att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Shelley Porter</dc:creator>
  <cp:lastModifiedBy>Molly Loy</cp:lastModifiedBy>
  <cp:lastPrinted>2024-08-20T19:28:29Z</cp:lastPrinted>
  <dcterms:created xsi:type="dcterms:W3CDTF">2024-08-06T18:46:08Z</dcterms:created>
  <dcterms:modified xsi:type="dcterms:W3CDTF">2026-09-09T16:41:19Z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2024-07-10T17:14:39Z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009f0922-af82-43d4-9d0c-af3c040fd449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753fe250-afc3-4578-aa7d-bb68a403e8f9</vt:lpwstr>
  </property>
</Properties>
</file>